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26" sheetId="1" r:id="rId1"/>
  </sheets>
  <externalReferences>
    <externalReference r:id="rId2"/>
  </externalReferences>
  <definedNames>
    <definedName name="Z_6E36EA37_049E_4FAE_B719_2847CD16F858_.wvu.Cols" localSheetId="0" hidden="1">'Кузнецкая 26'!#REF!,'Кузнецкая 26'!#REF!</definedName>
    <definedName name="Z_6E36EA37_049E_4FAE_B719_2847CD16F858_.wvu.Rows" localSheetId="0" hidden="1">'Кузнецкая 26'!$42:$45</definedName>
    <definedName name="Z_73C0D023_21BD_4441_8EFA_957546C15799_.wvu.Cols" localSheetId="0" hidden="1">'Кузнецкая 26'!#REF!,'Кузнецкая 26'!#REF!</definedName>
    <definedName name="Z_73C0D023_21BD_4441_8EFA_957546C15799_.wvu.Rows" localSheetId="0" hidden="1">'Кузнецкая 26'!$42:$45</definedName>
    <definedName name="_xlnm.Print_Area" localSheetId="0">'Кузнецкая 26'!$A$1:$K$60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<sst xmlns="http://schemas.openxmlformats.org/spreadsheetml/2006/main" count="62" uniqueCount="53">
  <si>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</si>
  <si>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</si>
  <si>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</si>
  <si>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</si>
  <si>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</si>
  <si>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</si>
  <si>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</si>
  <si>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</si>
  <si>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</si>
  <si>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</si>
  <si>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</si>
  <si>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</si>
  <si>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</si>
  <si>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</si>
  <si>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</si>
  <si>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</si>
  <si>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</si>
  <si>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</si>
  <si>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</si>
  <si>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</si>
  <si>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</si>
  <si>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</si>
  <si>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</si>
  <si>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</si>
  <si>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</si>
  <si>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</si>
  <si>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</si>
  <si>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</si>
  <si>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</si>
  <si>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</si>
  <si>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</si>
  <si>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</si>
  <si>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</si>
  <si>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</si>
  <si>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</si>
  <si>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</si>
  <si>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</si>
  <si>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</si>
  <si>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26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</si>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</sst>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2">
          <cell r="W272">
            <v>25473.550297811722</v>
          </cell>
          <cell r="X272">
            <v>5116.0348142389175</v>
          </cell>
          <cell r="Y272">
            <v>2661.2934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10382.4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Y272">
            <v>83393.080723960476</v>
          </cell>
          <cell r="BB272">
            <v>0</v>
          </cell>
          <cell r="BC272">
            <v>0</v>
          </cell>
          <cell r="CN272">
            <v>31632.203141405182</v>
          </cell>
          <cell r="CO272">
            <v>6483.2218256462311</v>
          </cell>
          <cell r="CP272">
            <v>468.47490000000005</v>
          </cell>
          <cell r="DB272">
            <v>0</v>
          </cell>
          <cell r="DG272">
            <v>27017.607351383947</v>
          </cell>
          <cell r="DU272">
            <v>100260.00889943751</v>
          </cell>
          <cell r="DV272">
            <v>21260.74195528957</v>
          </cell>
          <cell r="DW272">
            <v>17453.463299999999</v>
          </cell>
          <cell r="EK272">
            <v>0</v>
          </cell>
          <cell r="EQ272">
            <v>84667.536099902878</v>
          </cell>
          <cell r="FB272">
            <v>187558.67002425017</v>
          </cell>
          <cell r="FC272">
            <v>38303.276684292519</v>
          </cell>
          <cell r="FD272">
            <v>1615.7820000000002</v>
          </cell>
          <cell r="FL272">
            <v>1122</v>
          </cell>
          <cell r="FS272">
            <v>120924.98552490395</v>
          </cell>
          <cell r="FX272">
            <v>165366.70479364463</v>
          </cell>
          <cell r="FY272">
            <v>33713.2004715496</v>
          </cell>
          <cell r="FZ272">
            <v>0</v>
          </cell>
          <cell r="GG272">
            <v>15153.925800000001</v>
          </cell>
          <cell r="GL272">
            <v>108132.99463810762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33203125" style="1" customWidth="1"/>
    <col min="7" max="7" width="16.109375" style="1" customWidth="1"/>
    <col min="8" max="8" width="8.1093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4324862.88</v>
      </c>
      <c r="F9" s="17">
        <f t="shared" ref="F9:G9" si="0">SUM(F10:F14)</f>
        <v>4099068.8500000006</v>
      </c>
      <c r="G9" s="17">
        <f t="shared" si="0"/>
        <v>1887412.38</v>
      </c>
    </row>
    <row r="10" spans="1:7" ht="13.2" customHeight="1" x14ac:dyDescent="0.3">
      <c r="A10" s="73" t="s">
        <v>9</v>
      </c>
      <c r="B10" s="74"/>
      <c r="C10" s="74"/>
      <c r="D10" s="75"/>
      <c r="E10" s="18">
        <v>1771912.54</v>
      </c>
      <c r="F10" s="18">
        <v>1643584.32</v>
      </c>
      <c r="G10" s="19">
        <v>648936.06000000006</v>
      </c>
    </row>
    <row r="11" spans="1:7" ht="14.4" customHeight="1" x14ac:dyDescent="0.3">
      <c r="A11" s="73" t="s">
        <v>10</v>
      </c>
      <c r="B11" s="74"/>
      <c r="C11" s="74"/>
      <c r="D11" s="75"/>
      <c r="E11" s="18">
        <v>969976.58</v>
      </c>
      <c r="F11" s="18">
        <v>939270.36</v>
      </c>
      <c r="G11" s="19">
        <v>549449.31999999995</v>
      </c>
    </row>
    <row r="12" spans="1:7" ht="13.95" customHeight="1" x14ac:dyDescent="0.3">
      <c r="A12" s="73" t="s">
        <v>11</v>
      </c>
      <c r="B12" s="74"/>
      <c r="C12" s="74"/>
      <c r="D12" s="75"/>
      <c r="E12" s="18">
        <v>272900.42</v>
      </c>
      <c r="F12" s="18">
        <v>258337.97</v>
      </c>
      <c r="G12" s="19">
        <v>129088.62</v>
      </c>
    </row>
    <row r="13" spans="1:7" ht="13.5" customHeight="1" x14ac:dyDescent="0.3">
      <c r="A13" s="73" t="s">
        <v>12</v>
      </c>
      <c r="B13" s="74"/>
      <c r="C13" s="74"/>
      <c r="D13" s="75"/>
      <c r="E13" s="18">
        <v>288397.71000000002</v>
      </c>
      <c r="F13" s="18">
        <v>271063.06</v>
      </c>
      <c r="G13" s="19">
        <v>127068.98</v>
      </c>
    </row>
    <row r="14" spans="1:7" ht="14.4" customHeight="1" x14ac:dyDescent="0.3">
      <c r="A14" s="66" t="s">
        <v>13</v>
      </c>
      <c r="B14" s="66"/>
      <c r="C14" s="66"/>
      <c r="D14" s="66"/>
      <c r="E14" s="18">
        <v>1021675.63</v>
      </c>
      <c r="F14" s="18">
        <v>986813.14</v>
      </c>
      <c r="G14" s="19">
        <v>432869.4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2562105</v>
      </c>
      <c r="F15" s="17">
        <f t="shared" ref="F15:G15" si="1">SUM(F16:F19)</f>
        <v>2473301.2600000002</v>
      </c>
      <c r="G15" s="17">
        <f t="shared" si="1"/>
        <v>731366.19</v>
      </c>
    </row>
    <row r="16" spans="1:7" ht="33.6" customHeight="1" x14ac:dyDescent="0.3">
      <c r="A16" s="79" t="s">
        <v>43</v>
      </c>
      <c r="B16" s="80"/>
      <c r="C16" s="80"/>
      <c r="D16" s="81"/>
      <c r="E16" s="18">
        <v>2272244.64</v>
      </c>
      <c r="F16" s="18">
        <v>2199105.41</v>
      </c>
      <c r="G16" s="19">
        <v>681657.8</v>
      </c>
    </row>
    <row r="17" spans="1:13" ht="15.6" x14ac:dyDescent="0.3">
      <c r="A17" s="66" t="s">
        <v>44</v>
      </c>
      <c r="B17" s="66"/>
      <c r="C17" s="66"/>
      <c r="D17" s="66"/>
      <c r="E17" s="18">
        <v>8131.5</v>
      </c>
      <c r="F17" s="18">
        <v>7639.86</v>
      </c>
      <c r="G17" s="19">
        <v>1428.32</v>
      </c>
    </row>
    <row r="18" spans="1:13" ht="15.6" x14ac:dyDescent="0.3">
      <c r="A18" s="66" t="s">
        <v>45</v>
      </c>
      <c r="B18" s="66"/>
      <c r="C18" s="66"/>
      <c r="D18" s="66"/>
      <c r="E18" s="18">
        <v>15784.92</v>
      </c>
      <c r="F18" s="18">
        <v>14931.74</v>
      </c>
      <c r="G18" s="19">
        <v>2794.1</v>
      </c>
    </row>
    <row r="19" spans="1:13" ht="15.6" x14ac:dyDescent="0.3">
      <c r="A19" s="66" t="s">
        <v>46</v>
      </c>
      <c r="B19" s="66"/>
      <c r="C19" s="66"/>
      <c r="D19" s="66"/>
      <c r="E19" s="18">
        <v>265943.94</v>
      </c>
      <c r="F19" s="18">
        <v>251624.25</v>
      </c>
      <c r="G19" s="19">
        <v>45485.97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36" t="s">
        <v>52</v>
      </c>
      <c r="B24" s="36"/>
      <c r="C24" s="36"/>
      <c r="D24" s="36"/>
      <c r="E24" s="36"/>
      <c r="F24" s="18">
        <v>388224.66335246665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116643.95923601111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нар'!W272</f>
        <v>25473.550297811722</v>
      </c>
      <c r="M27" s="33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нар'!X272</f>
        <v>5116.0348142389175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нар'!Y272</f>
        <v>2661.2934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нар'!AA272+'[1]УК ВР декабрь нар'!AB272+'[1]УК ВР декабрь нар'!AC272+'[1]УК ВР декабрь нар'!AD272+'[1]УК ВР декабрь нар'!AE272+'[1]УК ВР декабрь нар'!AF272+'[1]УК ВР декабрь нар'!AG272+'[1]УК ВР декабрь нар'!AH272+'[1]УК ВР декабрь нар'!AJ272+'[1]УК ВР декабрь нар'!AL272+'[1]УК ВР декабрь нар'!AN272+'[1]УК ВР декабрь нар'!AO272+'[1]УК ВР декабрь нар'!AP272+'[1]УК ВР декабрь нар'!AQ272+'[1]УК ВР декабрь нар'!AR272+'[1]УК ВР декабрь нар'!AT272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нар'!AY272</f>
        <v>83393.080723960476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SUM(F34:F38)+350737.46</f>
        <v>650363.11747306539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нар'!CN272+'[1]УК ВР декабрь нар'!DU272</f>
        <v>131892.21204084269</v>
      </c>
      <c r="M34" s="33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нар'!CO272+'[1]УК ВР декабрь нар'!DV272</f>
        <v>27743.963780935803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нар'!CP272+'[1]УК ВР декабрь нар'!DW272</f>
        <v>17921.938200000001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нар'!AI272+'[1]УК ВР декабрь нар'!AJ272+'[1]УК ВР декабрь нар'!AS272+'[1]УК ВР декабрь нар'!BC272+'[1]УК ВР декабрь нар'!DB272+'[1]УК ВР декабрь нар'!EK272+'[1]УК ВР декабрь нар'!AM272</f>
        <v>10382.4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нар'!DG272+'[1]УК ВР декабрь нар'!EQ272</f>
        <v>111685.14345128683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SUM(F40:F48)+238658.01</f>
        <v>910549.54993674858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нар'!FB272+'[1]УК ВР декабрь нар'!FX272</f>
        <v>352925.37481789477</v>
      </c>
      <c r="M40" s="33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нар'!FC272+'[1]УК ВР декабрь нар'!FY272</f>
        <v>72016.47715584212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нар'!FD272+'[1]УК ВР декабрь нар'!FZ272</f>
        <v>1615.7820000000002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нар'!GG272+'[1]УК ВР декабрь нар'!FL272+'[1]УК ВР декабрь нар'!BB272+'[1]УК ВР декабрь нар'!AK272</f>
        <v>16275.925800000001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нар'!FS272+'[1]УК ВР декабрь нар'!GL272</f>
        <v>229057.98016301158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4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1677556.6266458251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334434.45999999996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179567.74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154866.72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2011991.0866458251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2272244.64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2199105.41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648478.21670664172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26</vt:lpstr>
      <vt:lpstr>'Кузнецкая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2018-04-10T13:32:48Z</cp:lastPrinted>
  <dcterms:created xsi:type="dcterms:W3CDTF">2013-05-24T09:13:10Z</dcterms:created>
  <dcterms:modified xsi:type="dcterms:W3CDTF">2019-03-19T12:32:10Z</dcterms:modified>
</cp:coreProperties>
</file>